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2" sheetId="2" r:id="rId1"/>
  </sheets>
  <definedNames>
    <definedName name="_xlnm.Print_Area" localSheetId="0">Sheet2!$A$1:$O$33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<sst xmlns="http://schemas.openxmlformats.org/spreadsheetml/2006/main" count="83" uniqueCount="72">
  <si>
    <t>三、项目详细信息</t>
  </si>
  <si>
    <t>项目1</t>
  </si>
  <si>
    <t>项目名称</t>
  </si>
  <si>
    <t>什邡市城乡供水保障项目（二期）</t>
  </si>
  <si>
    <t>项目类型</t>
  </si>
  <si>
    <t>农林水利</t>
  </si>
  <si>
    <t>本只专项债券中用于该项目的金额</t>
  </si>
  <si>
    <t>项目简要描述</t>
  </si>
  <si>
    <t>扩容日供水量6万立方米水厂一座，建设引水管道约10公里，到各镇供水管道80公里，改建输水渠道35公里。供水水厂占地面积62.66亩，期内布设管理房（面积约820平方米）、加药房（面积约428平方米）、制水车间（面积约2520平方米）、清水池（面积约5820.8平方米）、排泥池等。</t>
  </si>
  <si>
    <t>项目建设期</t>
  </si>
  <si>
    <t xml:space="preserve">    2022　 年至    2026　 年</t>
  </si>
  <si>
    <t>项目运营期</t>
  </si>
  <si>
    <t xml:space="preserve"> 　 2026 年至  　2039　  年</t>
  </si>
  <si>
    <t/>
  </si>
  <si>
    <t>债券存续期内项目总投资</t>
  </si>
  <si>
    <t>其中：不含专项债券的项目资本金</t>
  </si>
  <si>
    <t>专项债券融资</t>
  </si>
  <si>
    <t>其他债务融资</t>
  </si>
  <si>
    <t>项目分年融资计划</t>
  </si>
  <si>
    <t>2018年及以前年度</t>
  </si>
  <si>
    <t>2019年</t>
  </si>
  <si>
    <t>2020年</t>
  </si>
  <si>
    <t>2021年</t>
  </si>
  <si>
    <t>2022年</t>
  </si>
  <si>
    <t>2023年</t>
  </si>
  <si>
    <t>2024年</t>
  </si>
  <si>
    <t>2025年</t>
  </si>
  <si>
    <t>2026年</t>
  </si>
  <si>
    <t>2027年</t>
  </si>
  <si>
    <t>2028年及以后年度</t>
  </si>
  <si>
    <t>债券存续期内项目总收益</t>
  </si>
  <si>
    <t>债券存续期内项目分年收益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</si>
  <si>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</si>
  <si>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</si>
  <si>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</si>
  <si>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</si>
  <si>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</si>
  <si>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</si>
  <si>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</si>
  <si>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</si>
  <si>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</si>
  <si>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</si>
  <si>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</si>
  <si>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</si>
  <si>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</si>
  <si>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</si>
  <si>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</si>
  <si>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</si>
  <si>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</si>
  <si>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</si>
  <si>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</si>
  <si>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</si>
  <si>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</si>
  <si>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</si>
  <si>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</si>
  <si>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</si>
  <si>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</si>
  <si>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</si>
  <si>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</si>
  <si>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</si>
  <si>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债券存续期内项目总收益/项目总投资</t>
  </si>
  <si>
    <t>债券存续期内项目总债务融资本息</t>
  </si>
  <si>
    <t>债券存续期内项目总收益/项目总债务融资本息</t>
  </si>
  <si>
    <t>债券存续期内项目总债务融资本金</t>
  </si>
  <si>
    <t>债券存续期内项目总收益/项目总债务融资本金</t>
  </si>
  <si>
    <t>债券存续期内项目总地方债券融资本息</t>
  </si>
  <si>
    <t>债券存续期内项目总收益/项目总地方债券融资本息</t>
  </si>
  <si>
    <t>债券存续期内项目总地方债券融资本金</t>
  </si>
  <si>
    <t>债券存续期内项目总收益/项目总地方债券融资本金</t>
  </si>
  <si>
    <t>项目收益预测依据</t>
  </si>
  <si>
    <t>《水费征收标准计算式及依据（2019年版）》、《什邡市城市排水管理办法》（什府发改价格（2008）14号）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</si>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</sst>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.00000&quot;亿&quot;"/>
    <numFmt numFmtId="178" formatCode="0.000000&quot;亿&quot;"/>
    <numFmt numFmtId="179" formatCode="0.000000_ "/>
    <numFmt numFmtId="180" formatCode="0.0000000&quot;亿&quot;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50"/>
    <xf numFmtId="0" fontId="1" fillId="0" borderId="0" xfId="50" applyAlignment="1">
      <alignment horizontal="center"/>
    </xf>
    <xf numFmtId="0" fontId="1" fillId="0" borderId="0" xfId="0" applyFont="1" applyAlignment="1"/>
    <xf numFmtId="0" fontId="2" fillId="0" borderId="0" xfId="49" applyFont="1">
      <alignment vertical="center"/>
    </xf>
    <xf numFmtId="0" fontId="0" fillId="0" borderId="1" xfId="49" applyBorder="1" applyAlignment="1">
      <alignment horizontal="left" vertical="center"/>
    </xf>
    <xf numFmtId="0" fontId="3" fillId="0" borderId="1" xfId="49" applyFont="1" applyFill="1" applyBorder="1" applyAlignment="1">
      <alignment horizontal="center" vertical="center"/>
    </xf>
    <xf numFmtId="0" fontId="0" fillId="2" borderId="1" xfId="49" applyFill="1" applyBorder="1" applyAlignment="1">
      <alignment horizontal="left" vertical="center"/>
    </xf>
    <xf numFmtId="0" fontId="0" fillId="0" borderId="1" xfId="49" applyFont="1" applyFill="1" applyBorder="1" applyAlignment="1">
      <alignment horizontal="center" vertical="center"/>
    </xf>
    <xf numFmtId="0" fontId="0" fillId="0" borderId="1" xfId="49" applyFill="1" applyBorder="1" applyAlignment="1">
      <alignment horizontal="center" vertical="center"/>
    </xf>
    <xf numFmtId="176" fontId="3" fillId="2" borderId="1" xfId="49" applyNumberFormat="1" applyFont="1" applyFill="1" applyBorder="1" applyAlignment="1">
      <alignment horizontal="center" vertical="center"/>
    </xf>
    <xf numFmtId="0" fontId="0" fillId="0" borderId="1" xfId="49" applyFont="1" applyFill="1" applyBorder="1" applyAlignment="1">
      <alignment horizontal="left" vertical="top" wrapText="1"/>
    </xf>
    <xf numFmtId="0" fontId="0" fillId="0" borderId="1" xfId="49" applyFill="1" applyBorder="1" applyAlignment="1">
      <alignment horizontal="left" vertical="top"/>
    </xf>
    <xf numFmtId="0" fontId="4" fillId="0" borderId="1" xfId="49" applyFont="1" applyFill="1" applyBorder="1" applyAlignment="1">
      <alignment horizontal="center" vertical="center"/>
    </xf>
    <xf numFmtId="0" fontId="0" fillId="0" borderId="1" xfId="49" applyFont="1" applyBorder="1" applyAlignment="1">
      <alignment horizontal="left" vertical="center"/>
    </xf>
    <xf numFmtId="177" fontId="0" fillId="0" borderId="1" xfId="49" applyNumberFormat="1" applyBorder="1" applyAlignment="1">
      <alignment horizontal="center" vertical="center"/>
    </xf>
    <xf numFmtId="0" fontId="0" fillId="0" borderId="1" xfId="49" applyBorder="1" applyAlignment="1">
      <alignment horizontal="center" vertical="center"/>
    </xf>
    <xf numFmtId="176" fontId="0" fillId="0" borderId="1" xfId="49" applyNumberFormat="1" applyBorder="1" applyAlignment="1">
      <alignment horizontal="center" vertical="center"/>
    </xf>
    <xf numFmtId="0" fontId="0" fillId="0" borderId="2" xfId="49" applyBorder="1" applyAlignment="1">
      <alignment horizontal="center" vertical="center"/>
    </xf>
    <xf numFmtId="176" fontId="0" fillId="0" borderId="1" xfId="49" applyNumberFormat="1" applyBorder="1">
      <alignment vertical="center"/>
    </xf>
    <xf numFmtId="0" fontId="1" fillId="0" borderId="1" xfId="50" applyBorder="1"/>
    <xf numFmtId="176" fontId="0" fillId="0" borderId="1" xfId="49" applyNumberFormat="1" applyFill="1" applyBorder="1" applyAlignment="1">
      <alignment horizontal="center" vertical="center"/>
    </xf>
    <xf numFmtId="0" fontId="0" fillId="0" borderId="1" xfId="49" applyBorder="1">
      <alignment vertical="center"/>
    </xf>
    <xf numFmtId="178" fontId="0" fillId="0" borderId="1" xfId="49" applyNumberFormat="1" applyFont="1" applyBorder="1" applyAlignment="1">
      <alignment horizontal="center" vertical="center"/>
    </xf>
    <xf numFmtId="178" fontId="0" fillId="0" borderId="1" xfId="49" applyNumberFormat="1" applyBorder="1" applyAlignment="1">
      <alignment horizontal="center" vertical="center"/>
    </xf>
    <xf numFmtId="179" fontId="1" fillId="0" borderId="0" xfId="50" applyNumberFormat="1"/>
    <xf numFmtId="180" fontId="0" fillId="0" borderId="1" xfId="49" applyNumberForma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78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top" wrapText="1"/>
    </xf>
    <xf numFmtId="0" fontId="0" fillId="0" borderId="3" xfId="49" applyFont="1" applyBorder="1" applyAlignment="1">
      <alignment horizontal="left" vertical="center" wrapText="1"/>
    </xf>
    <xf numFmtId="0" fontId="1" fillId="0" borderId="0" xfId="50" applyAlignment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3" xfId="49"/>
    <cellStyle name="常规 2 5 2" xfId="50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52"/>
  <sheetViews>
    <sheetView tabSelected="1" zoomScale="85" zoomScaleNormal="85" workbookViewId="0">
      <selection activeCell="L1" sqref="L1"/>
    </sheetView>
  </sheetViews>
  <sheetFormatPr defaultColWidth="9" defaultRowHeight="14.25"/>
  <cols>
    <col min="1" max="3" width="12.6333333333333" style="1" customWidth="1"/>
    <col min="4" max="4" width="17.5" style="1" customWidth="1"/>
    <col min="5" max="15" width="12.6333333333333" style="1" customWidth="1"/>
    <col min="16" max="16" width="12.2166666666667" style="1" customWidth="1"/>
    <col min="17" max="16378" width="9" style="1"/>
    <col min="16379" max="16384" width="9" style="3"/>
  </cols>
  <sheetData>
    <row r="1" s="1" customFormat="1"/>
    <row r="2" s="1" customFormat="1" spans="1:4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spans="1:4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="1" customFormat="1" spans="1:40">
      <c r="A4" s="5" t="s">
        <v>2</v>
      </c>
      <c r="B4" s="5"/>
      <c r="C4" s="5"/>
      <c r="D4" s="6" t="s">
        <v>3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="1" customFormat="1" spans="1:40">
      <c r="A5" s="7" t="s">
        <v>4</v>
      </c>
      <c r="B5" s="7"/>
      <c r="C5" s="7"/>
      <c r="D5" s="8" t="s">
        <v>5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="1" customFormat="1" spans="1:40">
      <c r="A6" s="7" t="s">
        <v>6</v>
      </c>
      <c r="B6" s="7"/>
      <c r="C6" s="7"/>
      <c r="D6" s="10">
        <v>0.095448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="1" customFormat="1" ht="47" customHeight="1" spans="1:40">
      <c r="A7" s="5" t="s">
        <v>7</v>
      </c>
      <c r="B7" s="5"/>
      <c r="C7" s="5"/>
      <c r="D7" s="11" t="s">
        <v>8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="1" customFormat="1" spans="1:40">
      <c r="A8" s="5" t="s">
        <v>9</v>
      </c>
      <c r="B8" s="5"/>
      <c r="C8" s="5"/>
      <c r="D8" s="13" t="s">
        <v>10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="1" customFormat="1" spans="1:40">
      <c r="A9" s="5" t="s">
        <v>11</v>
      </c>
      <c r="B9" s="5"/>
      <c r="C9" s="5"/>
      <c r="D9" s="13" t="s">
        <v>12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AM9" s="1" t="s">
        <v>13</v>
      </c>
      <c r="AN9" s="1" t="s">
        <v>13</v>
      </c>
    </row>
    <row r="10" s="1" customFormat="1" spans="1:40">
      <c r="A10" s="14" t="s">
        <v>14</v>
      </c>
      <c r="B10" s="5"/>
      <c r="C10" s="5"/>
      <c r="D10" s="15">
        <v>6.82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="1" customFormat="1" spans="1:40">
      <c r="A11" s="16" t="s">
        <v>15</v>
      </c>
      <c r="B11" s="16"/>
      <c r="C11" s="16"/>
      <c r="D11" s="15">
        <v>2.12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="1" customFormat="1" spans="1:40">
      <c r="A12" s="16" t="s">
        <v>16</v>
      </c>
      <c r="B12" s="16"/>
      <c r="C12" s="16"/>
      <c r="D12" s="10">
        <v>3.5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="1" customFormat="1" spans="1:40">
      <c r="A13" s="16" t="s">
        <v>17</v>
      </c>
      <c r="B13" s="16"/>
      <c r="C13" s="16"/>
      <c r="D13" s="17">
        <v>1.2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="1" customFormat="1" spans="1:40">
      <c r="A14" s="16" t="s">
        <v>18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="1" customFormat="1" spans="1:40">
      <c r="A15" s="18"/>
      <c r="B15" s="18"/>
      <c r="C15" s="18"/>
      <c r="D15" s="16" t="s">
        <v>19</v>
      </c>
      <c r="E15" s="16" t="s">
        <v>20</v>
      </c>
      <c r="F15" s="16" t="s">
        <v>21</v>
      </c>
      <c r="G15" s="16" t="s">
        <v>22</v>
      </c>
      <c r="H15" s="16" t="s">
        <v>23</v>
      </c>
      <c r="I15" s="16" t="s">
        <v>24</v>
      </c>
      <c r="J15" s="16" t="s">
        <v>25</v>
      </c>
      <c r="K15" s="16" t="s">
        <v>26</v>
      </c>
      <c r="L15" s="16" t="s">
        <v>27</v>
      </c>
      <c r="M15" s="16" t="s">
        <v>28</v>
      </c>
      <c r="N15" s="16" t="s">
        <v>29</v>
      </c>
      <c r="O15" s="16"/>
    </row>
    <row r="16" s="1" customFormat="1" spans="1:40">
      <c r="A16" s="16" t="s">
        <v>16</v>
      </c>
      <c r="B16" s="16"/>
      <c r="C16" s="16"/>
      <c r="D16" s="19"/>
      <c r="E16" s="19"/>
      <c r="F16" s="19"/>
      <c r="G16" s="20"/>
      <c r="H16" s="17">
        <v>0</v>
      </c>
      <c r="I16" s="17">
        <v>0</v>
      </c>
      <c r="J16" s="17">
        <v>0</v>
      </c>
      <c r="K16" s="19">
        <v>1</v>
      </c>
      <c r="L16" s="21">
        <v>2</v>
      </c>
      <c r="M16" s="21">
        <v>0.5</v>
      </c>
      <c r="N16" s="21"/>
      <c r="O16" s="21"/>
    </row>
    <row r="17" s="1" customFormat="1" spans="1:16">
      <c r="A17" s="16" t="s">
        <v>17</v>
      </c>
      <c r="B17" s="16"/>
      <c r="C17" s="16"/>
      <c r="D17" s="19"/>
      <c r="E17" s="19"/>
      <c r="F17" s="19"/>
      <c r="G17" s="20"/>
      <c r="H17" s="17">
        <v>0</v>
      </c>
      <c r="I17" s="17">
        <v>0</v>
      </c>
      <c r="J17" s="17">
        <v>0</v>
      </c>
      <c r="K17" s="19">
        <v>0.3</v>
      </c>
      <c r="L17" s="17">
        <v>0.4</v>
      </c>
      <c r="M17" s="17">
        <v>0.5</v>
      </c>
      <c r="N17" s="17"/>
      <c r="O17" s="17"/>
    </row>
    <row r="18" s="1" customFormat="1" spans="1:16">
      <c r="A18" s="16"/>
      <c r="B18" s="16"/>
      <c r="C18" s="16"/>
      <c r="D18" s="22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="1" customFormat="1" spans="1:16">
      <c r="A19" s="14" t="s">
        <v>30</v>
      </c>
      <c r="B19" s="5"/>
      <c r="C19" s="5"/>
      <c r="D19" s="23">
        <v>8.854642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</row>
    <row r="20" s="1" customFormat="1" spans="1:16">
      <c r="A20" s="16" t="s">
        <v>31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s="1" customFormat="1" spans="1:16">
      <c r="A21" s="16" t="s">
        <v>21</v>
      </c>
      <c r="B21" s="17"/>
      <c r="C21" s="16" t="s">
        <v>22</v>
      </c>
      <c r="D21" s="17"/>
      <c r="E21" s="16" t="s">
        <v>23</v>
      </c>
      <c r="F21" s="24"/>
      <c r="G21" s="16" t="s">
        <v>24</v>
      </c>
      <c r="H21" s="24"/>
      <c r="I21" s="16" t="s">
        <v>25</v>
      </c>
      <c r="J21" s="24"/>
      <c r="K21" s="16" t="s">
        <v>26</v>
      </c>
      <c r="L21" s="23"/>
      <c r="M21" s="23"/>
      <c r="N21" s="23">
        <v>0.503202</v>
      </c>
      <c r="O21" s="24"/>
    </row>
    <row r="22" s="1" customFormat="1" spans="1:16">
      <c r="A22" s="16" t="s">
        <v>27</v>
      </c>
      <c r="B22" s="24">
        <v>0.574802</v>
      </c>
      <c r="C22" s="16" t="s">
        <v>28</v>
      </c>
      <c r="D22" s="24">
        <v>0.589511</v>
      </c>
      <c r="E22" s="16" t="s">
        <v>32</v>
      </c>
      <c r="F22" s="24">
        <v>0.603678</v>
      </c>
      <c r="G22" s="16" t="s">
        <v>33</v>
      </c>
      <c r="H22" s="24">
        <v>0.617807</v>
      </c>
      <c r="I22" s="16" t="s">
        <v>34</v>
      </c>
      <c r="J22" s="24">
        <v>0.616874</v>
      </c>
      <c r="K22" s="16" t="s">
        <v>35</v>
      </c>
      <c r="L22" s="23"/>
      <c r="M22" s="23"/>
      <c r="N22" s="23">
        <v>0.622313</v>
      </c>
      <c r="O22" s="24"/>
    </row>
    <row r="23" s="1" customFormat="1" spans="1:16">
      <c r="A23" s="16" t="s">
        <v>36</v>
      </c>
      <c r="B23" s="24">
        <v>0.621295</v>
      </c>
      <c r="C23" s="16" t="s">
        <v>37</v>
      </c>
      <c r="D23" s="24">
        <v>0.620231</v>
      </c>
      <c r="E23" s="16" t="s">
        <v>38</v>
      </c>
      <c r="F23" s="24">
        <v>0.619118</v>
      </c>
      <c r="G23" s="16" t="s">
        <v>39</v>
      </c>
      <c r="H23" s="24">
        <v>0.602807</v>
      </c>
      <c r="I23" s="16" t="s">
        <v>40</v>
      </c>
      <c r="J23" s="24">
        <v>0.580476</v>
      </c>
      <c r="K23" s="16" t="s">
        <v>41</v>
      </c>
      <c r="L23" s="23"/>
      <c r="M23" s="23"/>
      <c r="N23" s="23">
        <v>0.571914</v>
      </c>
      <c r="O23" s="24"/>
    </row>
    <row r="24" s="1" customFormat="1" spans="1:16">
      <c r="A24" s="16" t="s">
        <v>42</v>
      </c>
      <c r="B24" s="24">
        <v>0.560377</v>
      </c>
      <c r="C24" s="16" t="s">
        <v>43</v>
      </c>
      <c r="D24" s="24">
        <v>0.550237</v>
      </c>
      <c r="E24" s="16" t="s">
        <v>44</v>
      </c>
      <c r="F24" s="24"/>
      <c r="G24" s="16" t="s">
        <v>45</v>
      </c>
      <c r="H24" s="24"/>
      <c r="I24" s="16" t="s">
        <v>46</v>
      </c>
      <c r="J24" s="24"/>
      <c r="K24" s="16" t="s">
        <v>47</v>
      </c>
      <c r="L24" s="24"/>
      <c r="M24" s="24"/>
      <c r="N24" s="24"/>
      <c r="O24" s="24"/>
      <c r="P24" s="25"/>
    </row>
    <row r="25" s="1" customFormat="1" spans="1:16">
      <c r="A25" s="16" t="s">
        <v>48</v>
      </c>
      <c r="B25" s="24"/>
      <c r="C25" s="16" t="s">
        <v>49</v>
      </c>
      <c r="D25" s="26"/>
      <c r="E25" s="16" t="s">
        <v>50</v>
      </c>
      <c r="F25" s="26"/>
      <c r="G25" s="16" t="s">
        <v>51</v>
      </c>
      <c r="H25" s="26"/>
      <c r="I25" s="16" t="s">
        <v>52</v>
      </c>
      <c r="J25" s="17"/>
      <c r="K25" s="16" t="s">
        <v>53</v>
      </c>
      <c r="L25" s="24"/>
      <c r="M25" s="24"/>
      <c r="N25" s="24"/>
      <c r="O25" s="24"/>
    </row>
    <row r="26" s="1" customFormat="1" spans="1:16">
      <c r="A26" s="16" t="s">
        <v>54</v>
      </c>
      <c r="B26" s="24"/>
      <c r="C26" s="16" t="s">
        <v>55</v>
      </c>
      <c r="D26" s="17"/>
      <c r="E26" s="16" t="s">
        <v>56</v>
      </c>
      <c r="F26" s="26"/>
      <c r="G26" s="16" t="s">
        <v>57</v>
      </c>
      <c r="H26" s="26"/>
      <c r="I26" s="16" t="s">
        <v>58</v>
      </c>
      <c r="J26" s="17"/>
      <c r="K26" s="16" t="s">
        <v>59</v>
      </c>
      <c r="L26" s="24"/>
      <c r="M26" s="24"/>
      <c r="N26" s="24"/>
      <c r="O26" s="24"/>
    </row>
    <row r="27" s="1" customFormat="1" spans="1:16">
      <c r="A27" s="27"/>
      <c r="B27" s="28"/>
      <c r="C27" s="27"/>
      <c r="D27" s="27"/>
      <c r="E27" s="27"/>
      <c r="F27" s="29" t="s">
        <v>60</v>
      </c>
      <c r="G27" s="30"/>
      <c r="H27" s="30"/>
      <c r="I27" s="30"/>
      <c r="J27" s="30"/>
      <c r="K27" s="31">
        <v>1.36</v>
      </c>
      <c r="L27" s="31"/>
      <c r="M27" s="31"/>
      <c r="N27" s="31"/>
      <c r="O27" s="31"/>
    </row>
    <row r="28" s="1" customFormat="1" spans="1:16">
      <c r="A28" s="29" t="s">
        <v>61</v>
      </c>
      <c r="B28" s="30"/>
      <c r="C28" s="30"/>
      <c r="D28" s="32">
        <v>7.16427</v>
      </c>
      <c r="E28" s="32"/>
      <c r="F28" s="29" t="s">
        <v>62</v>
      </c>
      <c r="G28" s="30"/>
      <c r="H28" s="30"/>
      <c r="I28" s="30"/>
      <c r="J28" s="30"/>
      <c r="K28" s="31">
        <f>D19/D28</f>
        <v>1.23594476478413</v>
      </c>
      <c r="L28" s="31"/>
      <c r="M28" s="31"/>
      <c r="N28" s="31"/>
      <c r="O28" s="31"/>
    </row>
    <row r="29" s="1" customFormat="1" spans="1:16">
      <c r="A29" s="29" t="s">
        <v>63</v>
      </c>
      <c r="B29" s="30"/>
      <c r="C29" s="30"/>
      <c r="D29" s="32">
        <v>4.7</v>
      </c>
      <c r="E29" s="32"/>
      <c r="F29" s="29" t="s">
        <v>64</v>
      </c>
      <c r="G29" s="30"/>
      <c r="H29" s="30"/>
      <c r="I29" s="30"/>
      <c r="J29" s="30"/>
      <c r="K29" s="31">
        <v>1.9</v>
      </c>
      <c r="L29" s="31"/>
      <c r="M29" s="31"/>
      <c r="N29" s="31"/>
      <c r="O29" s="31"/>
    </row>
    <row r="30" s="1" customFormat="1" spans="1:16">
      <c r="A30" s="29" t="s">
        <v>65</v>
      </c>
      <c r="B30" s="30"/>
      <c r="C30" s="30"/>
      <c r="D30" s="32">
        <v>5.3375</v>
      </c>
      <c r="E30" s="32"/>
      <c r="F30" s="29" t="s">
        <v>66</v>
      </c>
      <c r="G30" s="30"/>
      <c r="H30" s="30"/>
      <c r="I30" s="30"/>
      <c r="J30" s="30"/>
      <c r="K30" s="31">
        <f>D19/D30</f>
        <v>1.65894932084309</v>
      </c>
      <c r="L30" s="31"/>
      <c r="M30" s="31"/>
      <c r="N30" s="31"/>
      <c r="O30" s="31"/>
    </row>
    <row r="31" s="1" customFormat="1" spans="1:16">
      <c r="A31" s="29" t="s">
        <v>67</v>
      </c>
      <c r="B31" s="30"/>
      <c r="C31" s="30"/>
      <c r="D31" s="32">
        <v>3.5</v>
      </c>
      <c r="E31" s="32"/>
      <c r="F31" s="29" t="s">
        <v>68</v>
      </c>
      <c r="G31" s="30"/>
      <c r="H31" s="30"/>
      <c r="I31" s="30"/>
      <c r="J31" s="30"/>
      <c r="K31" s="31">
        <v>1.9</v>
      </c>
      <c r="L31" s="31"/>
      <c r="M31" s="31"/>
      <c r="N31" s="31"/>
      <c r="O31" s="31"/>
    </row>
    <row r="32" s="1" customFormat="1" ht="28.5" customHeight="1" spans="1:16">
      <c r="A32" s="5" t="s">
        <v>69</v>
      </c>
      <c r="B32" s="5"/>
      <c r="C32" s="33" t="s">
        <v>70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="1" customFormat="1" spans="1:15">
      <c r="A33" s="34" t="s">
        <v>71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</row>
    <row r="34" s="2" customFormat="1" spans="1:15">
      <c r="A34" s="1"/>
      <c r="B34" s="1"/>
      <c r="C34" s="1"/>
      <c r="D34" s="1"/>
      <c r="E34" s="1"/>
      <c r="F34" s="1"/>
      <c r="G34" s="1"/>
    </row>
    <row r="35" s="2" customFormat="1" spans="1: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="2" customFormat="1" spans="1: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="1" customFormat="1" spans="1:15">
      <c r="L37" s="35"/>
      <c r="M37" s="35"/>
      <c r="N37" s="35"/>
    </row>
    <row r="38" s="1" customFormat="1" spans="1:15">
      <c r="L38" s="35"/>
      <c r="M38" s="35"/>
      <c r="N38" s="35"/>
    </row>
    <row r="39" s="1" customFormat="1" spans="1:15">
      <c r="L39" s="35"/>
      <c r="M39" s="35"/>
      <c r="N39" s="35"/>
    </row>
    <row r="40" s="1" customFormat="1" spans="1:15">
      <c r="L40" s="35"/>
      <c r="M40" s="35"/>
      <c r="N40" s="35"/>
    </row>
    <row r="41" s="1" customFormat="1" spans="1:15">
      <c r="L41" s="35"/>
      <c r="M41" s="35"/>
      <c r="N41" s="35"/>
    </row>
    <row r="42" s="1" customFormat="1" spans="1:15">
      <c r="L42" s="35"/>
      <c r="M42" s="35"/>
      <c r="N42" s="35"/>
    </row>
    <row r="43" s="1" customFormat="1" spans="1:15">
      <c r="L43" s="35"/>
      <c r="M43" s="35"/>
      <c r="N43" s="35"/>
    </row>
    <row r="44" s="1" customFormat="1" spans="1:15">
      <c r="L44" s="35"/>
      <c r="M44" s="35"/>
      <c r="N44" s="35"/>
    </row>
    <row r="45" s="1" customFormat="1" spans="1:15">
      <c r="L45" s="35"/>
      <c r="M45" s="35"/>
      <c r="N45" s="35"/>
    </row>
    <row r="46" s="1" customFormat="1" spans="1:15">
      <c r="L46" s="35"/>
      <c r="M46" s="35"/>
      <c r="N46" s="35"/>
    </row>
    <row r="47" s="1" customFormat="1" spans="1:15">
      <c r="L47" s="35"/>
      <c r="M47" s="35"/>
      <c r="N47" s="35"/>
    </row>
    <row r="48" s="1" customFormat="1" spans="1:15">
      <c r="L48" s="35"/>
      <c r="M48" s="35"/>
      <c r="N48" s="35"/>
    </row>
    <row r="49" s="1" customFormat="1" spans="12:14">
      <c r="L49" s="35"/>
      <c r="M49" s="35"/>
      <c r="N49" s="35"/>
    </row>
    <row r="50" s="1" customFormat="1" spans="12:14">
      <c r="L50" s="35"/>
      <c r="M50" s="35"/>
      <c r="N50" s="35"/>
    </row>
    <row r="51" s="1" customFormat="1" spans="12:14">
      <c r="L51" s="35"/>
      <c r="M51" s="35"/>
      <c r="N51" s="35"/>
    </row>
    <row r="52" s="1" customFormat="1" spans="12:14">
      <c r="L52" s="35"/>
      <c r="M52" s="35"/>
      <c r="N52" s="35"/>
    </row>
  </sheetData>
  <protectedRanges>
    <protectedRange sqref="K27:O31" name="区域1_1"/>
  </protectedRanges>
  <mergeCells count="57">
    <mergeCell ref="A4:C4"/>
    <mergeCell ref="D4:O4"/>
    <mergeCell ref="A5:C5"/>
    <mergeCell ref="D5:O5"/>
    <mergeCell ref="A6:C6"/>
    <mergeCell ref="D6:O6"/>
    <mergeCell ref="A7:C7"/>
    <mergeCell ref="D7:O7"/>
    <mergeCell ref="A8:C8"/>
    <mergeCell ref="D8:O8"/>
    <mergeCell ref="A9:C9"/>
    <mergeCell ref="D9:O9"/>
    <mergeCell ref="A10:C10"/>
    <mergeCell ref="D10:O10"/>
    <mergeCell ref="A11:C11"/>
    <mergeCell ref="D11:O11"/>
    <mergeCell ref="A12:C12"/>
    <mergeCell ref="D12:O12"/>
    <mergeCell ref="A13:C13"/>
    <mergeCell ref="D13:O13"/>
    <mergeCell ref="A14:O14"/>
    <mergeCell ref="A15:C15"/>
    <mergeCell ref="N15:O15"/>
    <mergeCell ref="A16:C16"/>
    <mergeCell ref="N16:O16"/>
    <mergeCell ref="A17:C17"/>
    <mergeCell ref="N17:O17"/>
    <mergeCell ref="A19:C19"/>
    <mergeCell ref="D19:O19"/>
    <mergeCell ref="A20:O20"/>
    <mergeCell ref="N21:O21"/>
    <mergeCell ref="N22:O22"/>
    <mergeCell ref="N23:O23"/>
    <mergeCell ref="N24:O24"/>
    <mergeCell ref="N25:O25"/>
    <mergeCell ref="N26:O26"/>
    <mergeCell ref="F27:J27"/>
    <mergeCell ref="K27:O27"/>
    <mergeCell ref="A28:C28"/>
    <mergeCell ref="D28:E28"/>
    <mergeCell ref="F28:J28"/>
    <mergeCell ref="K28:O28"/>
    <mergeCell ref="A29:C29"/>
    <mergeCell ref="D29:E29"/>
    <mergeCell ref="F29:J29"/>
    <mergeCell ref="K29:O29"/>
    <mergeCell ref="A30:C30"/>
    <mergeCell ref="D30:E30"/>
    <mergeCell ref="F30:J30"/>
    <mergeCell ref="K30:O30"/>
    <mergeCell ref="A31:C31"/>
    <mergeCell ref="D31:E31"/>
    <mergeCell ref="F31:J31"/>
    <mergeCell ref="K31:O31"/>
    <mergeCell ref="A32:B32"/>
    <mergeCell ref="C32:O32"/>
    <mergeCell ref="A33:O33"/>
  </mergeCells>
  <conditionalFormatting sqref="D12:O12">
    <cfRule type="containsText" dxfId="0" priority="1" operator="between" text="错误">
      <formula>NOT(ISERROR(SEARCH("错误",D12)))</formula>
    </cfRule>
  </conditionalFormatting>
  <conditionalFormatting sqref="$A1:$XFD11 A12:C12 P12:XFD12 $A13:$XFD15 A16:F17 H16:XFD17 $A18:$XFD33 H34:XFD52 $A53:$XFD1048576">
    <cfRule type="containsText" dxfId="0" priority="3" operator="between" text="错误">
      <formula>NOT(ISERROR(SEARCH("错误",A1)))</formula>
    </cfRule>
  </conditionalFormatting>
  <conditionalFormatting sqref="A34:G52">
    <cfRule type="containsText" dxfId="0" priority="2" operator="between" text="错误">
      <formula>NOT(ISERROR(SEARCH("错误",A34)))</formula>
    </cfRule>
  </conditionalFormatting>
  <dataValidations count="1">
    <dataValidation type="decimal" operator="between" allowBlank="1" showInputMessage="1" showErrorMessage="1" sqref="K27:O31">
      <formula1>0</formula1>
      <formula2>9.99999999999999E+34</formula2>
    </dataValidation>
  </dataValidations>
  <pageMargins left="0.708661417322835" right="0.708661417322835" top="0.748031496062992" bottom="0.748031496062992" header="0.31496062992126" footer="0.31496062992126"/>
  <pageSetup paperSize="9" scale="68" orientation="landscape"/>
  <headerFooter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LIAOKE</cp:lastModifiedBy>
  <dcterms:created xsi:type="dcterms:W3CDTF">2021-09-06T09:31:00Z</dcterms:created>
  <cp:lastPrinted>2021-10-18T03:22:00Z</cp:lastPrinted>
  <dcterms:modified xsi:type="dcterms:W3CDTF">2026-08-12T09:31:12Z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FB140C38F69D46DFAD9DB57D85D8974E_13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